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Краснополянский дс\"/>
    </mc:Choice>
  </mc:AlternateContent>
  <xr:revisionPtr revIDLastSave="0" documentId="13_ncr:1_{DE395E55-CE02-4488-A368-EA7D7A97BE5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полянский дс " sheetId="1" r:id="rId1"/>
  </sheets>
  <definedNames>
    <definedName name="_xlnm.Print_Area" localSheetId="0">'Краснополянский дс '!$A$1:$F$119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7" i="1" l="1"/>
  <c r="F73" i="1"/>
  <c r="F50" i="1" l="1"/>
  <c r="F48" i="1" l="1"/>
  <c r="F11" i="1"/>
  <c r="F36" i="1" l="1"/>
  <c r="F13" i="1"/>
</calcChain>
</file>

<file path=xl/sharedStrings.xml><?xml version="1.0" encoding="utf-8"?>
<sst xmlns="http://schemas.openxmlformats.org/spreadsheetml/2006/main" count="221" uniqueCount="74">
  <si>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</si>
  <si>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</si>
  <si>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</si>
  <si>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</si>
  <si>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</si>
  <si>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</si>
  <si>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</si>
  <si>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</si>
  <si>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</si>
  <si>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801011О.99.0.БВ24АВ42000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</si>
  <si>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</si>
  <si>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</si>
  <si>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</si>
  <si>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</si>
  <si>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</si>
  <si>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</si>
  <si>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</si>
  <si>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</si>
  <si>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</si>
  <si>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</si>
  <si>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</si>
  <si>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</si>
  <si>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</si>
  <si>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</si>
  <si>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</si>
  <si>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</si>
  <si>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</si>
  <si>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</si>
  <si>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</si>
  <si>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</si>
  <si>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</si>
  <si>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</si>
  <si>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-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</si>
  <si>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</si>
  <si>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</si>
  <si>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</si>
  <si>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</si>
  <si>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</si>
  <si>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</si>
  <si>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</si>
  <si>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</si>
  <si>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</si>
  <si>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</si>
  <si>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</si>
  <si>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</si>
  <si>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</si>
  <si>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</si>
  <si>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</si>
  <si>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</si>
  <si>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</si>
  <si>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</si>
  <si>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</si>
  <si>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</si>
  <si>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</si>
  <si>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</si>
  <si>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Присмотр и уход</t>
  </si>
  <si>
    <t>853211О.99.0.БВ19АА14000</t>
  </si>
  <si>
    <t>853211О.99.0.БВ19АА50000</t>
  </si>
  <si>
    <t>МБДОУ "Краснополянский детский сад "Тополек"</t>
  </si>
  <si>
    <t>Водоснабжение</t>
  </si>
  <si>
    <t>Септик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</si>
  <si>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</si>
  <si>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 xml:space="preserve"> </t>
  </si>
  <si>
    <t>Дератизация</t>
  </si>
  <si>
    <t>Промывка системы</t>
  </si>
  <si>
    <t xml:space="preserve">Услуги по ценрализованному наблюдению за поступлением тревожных сообщений с объекта заказчика </t>
  </si>
  <si>
    <t>Лабораторные исследования</t>
  </si>
  <si>
    <t xml:space="preserve">Монтаж пуско-наладка и тестирование радиосистемы передачи извещений </t>
  </si>
  <si>
    <t xml:space="preserve">Текущий ремонт 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</si>
  <si>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</si>
  <si>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</si>
  <si>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</si>
  <si>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Реализация дополнительных общеобразовательных программ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</si>
  <si>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29.12.2025г. №42/5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</si>
</sst>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wrapText="1"/>
    </xf>
    <xf numFmtId="4" fontId="3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horizontal="justify" vertical="center" wrapText="1"/>
    </xf>
    <xf numFmtId="4" fontId="5" fillId="2" borderId="2" xfId="0" applyNumberFormat="1" applyFont="1" applyFill="1" applyBorder="1" applyAlignment="1">
      <alignment horizontal="center"/>
    </xf>
    <xf numFmtId="4" fontId="5" fillId="2" borderId="2" xfId="1" applyNumberFormat="1" applyFont="1" applyFill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4" fontId="11" fillId="0" borderId="0" xfId="0" applyNumberFormat="1" applyFont="1"/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1" fillId="0" borderId="0" xfId="0" applyFont="1"/>
    <xf numFmtId="164" fontId="8" fillId="0" borderId="2" xfId="1" applyFont="1" applyBorder="1" applyAlignment="1">
      <alignment horizontal="center" vertical="center"/>
    </xf>
    <xf numFmtId="164" fontId="5" fillId="2" borderId="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center" textRotation="90" wrapText="1"/>
    </xf>
    <xf numFmtId="49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5" xfId="0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119"/>
  <sheetViews>
    <sheetView tabSelected="1" view="pageBreakPreview" zoomScaleNormal="100" zoomScaleSheetLayoutView="100" workbookViewId="0">
      <selection activeCell="K4" sqref="K4"/>
    </sheetView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5.42578125" style="32" customWidth="1"/>
    <col min="7" max="7" width="11.42578125" style="6" bestFit="1" customWidth="1"/>
    <col min="8" max="8" width="13.140625" style="36" customWidth="1"/>
    <col min="9" max="9" width="12.42578125" bestFit="1" customWidth="1"/>
    <col min="10" max="10" width="10" bestFit="1" customWidth="1"/>
    <col min="11" max="11" width="1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45" t="s">
        <v>0</v>
      </c>
      <c r="F1" s="45"/>
      <c r="G1" s="3"/>
    </row>
    <row r="2" spans="1:12" ht="15.75" customHeight="1" x14ac:dyDescent="0.25">
      <c r="A2" s="1"/>
      <c r="B2" s="1"/>
      <c r="C2" s="1"/>
      <c r="D2" s="2"/>
      <c r="E2" s="45" t="s">
        <v>73</v>
      </c>
      <c r="F2" s="45"/>
      <c r="G2" s="3"/>
      <c r="I2" s="4"/>
      <c r="J2" s="4"/>
      <c r="K2" s="4"/>
      <c r="L2" s="4"/>
    </row>
    <row r="3" spans="1:12" hidden="1" x14ac:dyDescent="0.25">
      <c r="A3" s="1"/>
      <c r="B3" s="1"/>
      <c r="C3" s="1"/>
      <c r="D3" s="1"/>
      <c r="E3" s="1"/>
      <c r="F3" s="5"/>
    </row>
    <row r="4" spans="1:12" x14ac:dyDescent="0.25">
      <c r="A4" s="1"/>
      <c r="B4" s="1"/>
      <c r="C4" s="1"/>
      <c r="D4" s="1"/>
      <c r="E4" s="1"/>
      <c r="F4" s="5"/>
      <c r="G4"/>
    </row>
    <row r="5" spans="1:12" ht="54.75" customHeight="1" x14ac:dyDescent="0.25">
      <c r="A5" s="46" t="s">
        <v>1</v>
      </c>
      <c r="B5" s="46"/>
      <c r="C5" s="46"/>
      <c r="D5" s="46"/>
      <c r="E5" s="46"/>
      <c r="F5" s="46"/>
      <c r="G5"/>
    </row>
    <row r="6" spans="1:12" ht="13.5" customHeight="1" x14ac:dyDescent="0.25">
      <c r="A6" s="47" t="s">
        <v>58</v>
      </c>
      <c r="B6" s="47"/>
      <c r="C6" s="47"/>
      <c r="D6" s="47"/>
      <c r="E6" s="47"/>
      <c r="F6" s="47"/>
      <c r="G6"/>
    </row>
    <row r="7" spans="1:12" ht="105.75" customHeight="1" x14ac:dyDescent="0.25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8" t="s">
        <v>7</v>
      </c>
      <c r="G7"/>
    </row>
    <row r="8" spans="1:12" ht="13.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/>
    </row>
    <row r="9" spans="1:12" ht="27" customHeight="1" x14ac:dyDescent="0.25">
      <c r="A9" s="48" t="s">
        <v>8</v>
      </c>
      <c r="B9" s="51" t="s">
        <v>9</v>
      </c>
      <c r="C9" s="51" t="s">
        <v>10</v>
      </c>
      <c r="D9" s="44" t="s">
        <v>11</v>
      </c>
      <c r="E9" s="44"/>
      <c r="F9" s="44"/>
      <c r="G9"/>
    </row>
    <row r="10" spans="1:12" ht="15" customHeight="1" x14ac:dyDescent="0.25">
      <c r="A10" s="49"/>
      <c r="B10" s="52"/>
      <c r="C10" s="52"/>
      <c r="D10" s="44" t="s">
        <v>12</v>
      </c>
      <c r="E10" s="44"/>
      <c r="F10" s="44"/>
      <c r="G10"/>
    </row>
    <row r="11" spans="1:12" x14ac:dyDescent="0.25">
      <c r="A11" s="49"/>
      <c r="B11" s="52"/>
      <c r="C11" s="52"/>
      <c r="D11" s="11" t="s">
        <v>13</v>
      </c>
      <c r="E11" s="12" t="s">
        <v>14</v>
      </c>
      <c r="F11" s="13">
        <f>16.7</f>
        <v>16.7</v>
      </c>
      <c r="G11"/>
      <c r="H11" s="37"/>
    </row>
    <row r="12" spans="1:12" x14ac:dyDescent="0.25">
      <c r="A12" s="49"/>
      <c r="B12" s="52"/>
      <c r="C12" s="52"/>
      <c r="D12" s="14" t="s">
        <v>15</v>
      </c>
      <c r="E12" s="15" t="s">
        <v>16</v>
      </c>
      <c r="F12" s="34">
        <v>66882.108999999997</v>
      </c>
      <c r="G12"/>
      <c r="H12" s="37"/>
    </row>
    <row r="13" spans="1:12" x14ac:dyDescent="0.25">
      <c r="A13" s="49"/>
      <c r="B13" s="52"/>
      <c r="C13" s="52"/>
      <c r="D13" s="16" t="s">
        <v>17</v>
      </c>
      <c r="E13" s="15" t="s">
        <v>16</v>
      </c>
      <c r="F13" s="35">
        <f>F12*30.2%</f>
        <v>20198.396917999999</v>
      </c>
      <c r="G13"/>
      <c r="H13" s="37"/>
    </row>
    <row r="14" spans="1:12" ht="15" customHeight="1" x14ac:dyDescent="0.25">
      <c r="A14" s="49"/>
      <c r="B14" s="52"/>
      <c r="C14" s="52"/>
      <c r="D14" s="44" t="s">
        <v>18</v>
      </c>
      <c r="E14" s="44"/>
      <c r="F14" s="44"/>
      <c r="G14"/>
      <c r="H14" s="37"/>
    </row>
    <row r="15" spans="1:12" ht="15.75" x14ac:dyDescent="0.25">
      <c r="A15" s="49"/>
      <c r="B15" s="52"/>
      <c r="C15" s="52"/>
      <c r="D15" s="44" t="s">
        <v>19</v>
      </c>
      <c r="E15" s="44"/>
      <c r="F15" s="44"/>
      <c r="H15" s="41"/>
      <c r="I15" s="6"/>
    </row>
    <row r="16" spans="1:12" ht="15.75" x14ac:dyDescent="0.25">
      <c r="A16" s="49"/>
      <c r="B16" s="52"/>
      <c r="C16" s="52"/>
      <c r="D16" s="18" t="s">
        <v>20</v>
      </c>
      <c r="E16" s="19" t="s">
        <v>21</v>
      </c>
      <c r="F16" s="20">
        <v>3947.7330000000006</v>
      </c>
      <c r="G16"/>
      <c r="H16" s="38"/>
    </row>
    <row r="17" spans="1:8" ht="15.75" x14ac:dyDescent="0.25">
      <c r="A17" s="49"/>
      <c r="B17" s="52"/>
      <c r="C17" s="52"/>
      <c r="D17" s="18" t="s">
        <v>22</v>
      </c>
      <c r="E17" s="19" t="s">
        <v>23</v>
      </c>
      <c r="F17" s="20">
        <v>6579.5550000000021</v>
      </c>
      <c r="G17"/>
      <c r="H17" s="38"/>
    </row>
    <row r="18" spans="1:8" ht="15.75" x14ac:dyDescent="0.25">
      <c r="A18" s="49"/>
      <c r="B18" s="52"/>
      <c r="C18" s="52"/>
      <c r="D18" s="18" t="s">
        <v>59</v>
      </c>
      <c r="E18" s="19" t="s">
        <v>25</v>
      </c>
      <c r="F18" s="20">
        <v>2500.2309</v>
      </c>
      <c r="G18"/>
      <c r="H18" s="38"/>
    </row>
    <row r="19" spans="1:8" ht="15.75" x14ac:dyDescent="0.25">
      <c r="A19" s="49"/>
      <c r="B19" s="52"/>
      <c r="C19" s="52"/>
      <c r="D19" s="18" t="s">
        <v>60</v>
      </c>
      <c r="E19" s="19" t="s">
        <v>61</v>
      </c>
      <c r="F19" s="20">
        <v>131.59110000000004</v>
      </c>
      <c r="G19"/>
      <c r="H19" s="38"/>
    </row>
    <row r="20" spans="1:8" ht="34.5" customHeight="1" x14ac:dyDescent="0.25">
      <c r="A20" s="49"/>
      <c r="B20" s="52"/>
      <c r="C20" s="52"/>
      <c r="D20" s="44" t="s">
        <v>26</v>
      </c>
      <c r="E20" s="44"/>
      <c r="F20" s="44"/>
      <c r="H20" s="38"/>
    </row>
    <row r="21" spans="1:8" x14ac:dyDescent="0.25">
      <c r="A21" s="49"/>
      <c r="B21" s="52"/>
      <c r="C21" s="52"/>
      <c r="D21" s="21" t="s">
        <v>63</v>
      </c>
      <c r="E21" s="22" t="s">
        <v>28</v>
      </c>
      <c r="F21" s="23">
        <v>55.870551128823116</v>
      </c>
      <c r="G21"/>
      <c r="H21" s="37"/>
    </row>
    <row r="22" spans="1:8" x14ac:dyDescent="0.25">
      <c r="A22" s="49"/>
      <c r="B22" s="52"/>
      <c r="C22" s="52"/>
      <c r="D22" s="21" t="s">
        <v>64</v>
      </c>
      <c r="E22" s="22" t="s">
        <v>28</v>
      </c>
      <c r="F22" s="23">
        <v>28.521823919968927</v>
      </c>
      <c r="G22"/>
      <c r="H22" s="37"/>
    </row>
    <row r="23" spans="1:8" x14ac:dyDescent="0.25">
      <c r="A23" s="49"/>
      <c r="B23" s="52"/>
      <c r="C23" s="52"/>
      <c r="D23" s="24" t="s">
        <v>68</v>
      </c>
      <c r="E23" s="22" t="s">
        <v>28</v>
      </c>
      <c r="F23" s="8">
        <v>4110.8036372526212</v>
      </c>
      <c r="G23"/>
      <c r="H23" s="37"/>
    </row>
    <row r="24" spans="1:8" x14ac:dyDescent="0.25">
      <c r="A24" s="49"/>
      <c r="B24" s="52"/>
      <c r="C24" s="52"/>
      <c r="D24" s="24" t="s">
        <v>33</v>
      </c>
      <c r="E24" s="22" t="s">
        <v>28</v>
      </c>
      <c r="F24" s="13">
        <v>101.75922415572263</v>
      </c>
      <c r="G24"/>
      <c r="H24" s="37"/>
    </row>
    <row r="25" spans="1:8" ht="39" x14ac:dyDescent="0.25">
      <c r="A25" s="49"/>
      <c r="B25" s="52"/>
      <c r="C25" s="52"/>
      <c r="D25" s="25" t="s">
        <v>65</v>
      </c>
      <c r="E25" s="22" t="s">
        <v>28</v>
      </c>
      <c r="F25" s="13">
        <v>70.178775279808718</v>
      </c>
      <c r="G25"/>
      <c r="H25" s="37"/>
    </row>
    <row r="26" spans="1:8" x14ac:dyDescent="0.25">
      <c r="A26" s="49"/>
      <c r="B26" s="52"/>
      <c r="C26" s="52"/>
      <c r="D26" s="24" t="s">
        <v>35</v>
      </c>
      <c r="E26" s="22" t="s">
        <v>28</v>
      </c>
      <c r="F26" s="13">
        <v>337.31416641777514</v>
      </c>
      <c r="G26"/>
      <c r="H26" s="37"/>
    </row>
    <row r="27" spans="1:8" x14ac:dyDescent="0.25">
      <c r="A27" s="49"/>
      <c r="B27" s="52"/>
      <c r="C27" s="52"/>
      <c r="D27" s="24" t="s">
        <v>66</v>
      </c>
      <c r="E27" s="22" t="s">
        <v>28</v>
      </c>
      <c r="F27" s="13">
        <v>0</v>
      </c>
      <c r="G27"/>
      <c r="H27" s="37"/>
    </row>
    <row r="28" spans="1:8" ht="26.25" x14ac:dyDescent="0.25">
      <c r="A28" s="49"/>
      <c r="B28" s="52"/>
      <c r="C28" s="52"/>
      <c r="D28" s="25" t="s">
        <v>67</v>
      </c>
      <c r="E28" s="22" t="s">
        <v>28</v>
      </c>
      <c r="F28" s="13">
        <v>17.54469381995218</v>
      </c>
      <c r="G28"/>
      <c r="H28" s="37"/>
    </row>
    <row r="29" spans="1:8" ht="29.25" customHeight="1" x14ac:dyDescent="0.25">
      <c r="A29" s="49"/>
      <c r="B29" s="52"/>
      <c r="C29" s="52"/>
      <c r="D29" s="44" t="s">
        <v>38</v>
      </c>
      <c r="E29" s="44"/>
      <c r="F29" s="44"/>
      <c r="G29"/>
      <c r="H29" s="37"/>
    </row>
    <row r="30" spans="1:8" x14ac:dyDescent="0.25">
      <c r="A30" s="49"/>
      <c r="B30" s="52"/>
      <c r="C30" s="52"/>
      <c r="D30" s="24" t="s">
        <v>39</v>
      </c>
      <c r="E30" s="26" t="s">
        <v>40</v>
      </c>
      <c r="F30" s="8">
        <v>5</v>
      </c>
      <c r="G30"/>
      <c r="H30" s="37"/>
    </row>
    <row r="31" spans="1:8" x14ac:dyDescent="0.25">
      <c r="A31" s="49"/>
      <c r="B31" s="52"/>
      <c r="C31" s="52"/>
      <c r="D31" s="44" t="s">
        <v>41</v>
      </c>
      <c r="E31" s="44"/>
      <c r="F31" s="44"/>
      <c r="G31"/>
      <c r="H31" s="37"/>
    </row>
    <row r="32" spans="1:8" x14ac:dyDescent="0.25">
      <c r="A32" s="49"/>
      <c r="B32" s="52"/>
      <c r="C32" s="52"/>
      <c r="D32" s="27" t="s">
        <v>42</v>
      </c>
      <c r="E32" s="28" t="s">
        <v>43</v>
      </c>
      <c r="F32" s="8">
        <v>2</v>
      </c>
      <c r="G32"/>
      <c r="H32" s="37"/>
    </row>
    <row r="33" spans="1:8" ht="30" customHeight="1" x14ac:dyDescent="0.25">
      <c r="A33" s="49"/>
      <c r="B33" s="52"/>
      <c r="C33" s="52"/>
      <c r="D33" s="44" t="s">
        <v>44</v>
      </c>
      <c r="E33" s="44"/>
      <c r="F33" s="44"/>
      <c r="G33"/>
      <c r="H33" s="37"/>
    </row>
    <row r="34" spans="1:8" ht="26.25" x14ac:dyDescent="0.25">
      <c r="A34" s="49"/>
      <c r="B34" s="52"/>
      <c r="C34" s="52"/>
      <c r="D34" s="11" t="s">
        <v>45</v>
      </c>
      <c r="E34" s="22" t="s">
        <v>14</v>
      </c>
      <c r="F34" s="8">
        <v>10.75</v>
      </c>
      <c r="G34"/>
      <c r="H34" s="37"/>
    </row>
    <row r="35" spans="1:8" x14ac:dyDescent="0.25">
      <c r="A35" s="49"/>
      <c r="B35" s="52"/>
      <c r="C35" s="52"/>
      <c r="D35" s="14" t="s">
        <v>15</v>
      </c>
      <c r="E35" s="15" t="s">
        <v>16</v>
      </c>
      <c r="F35" s="17">
        <v>28663.760999999999</v>
      </c>
      <c r="G35"/>
      <c r="H35" s="37"/>
    </row>
    <row r="36" spans="1:8" x14ac:dyDescent="0.25">
      <c r="A36" s="49"/>
      <c r="B36" s="52"/>
      <c r="C36" s="52"/>
      <c r="D36" s="16" t="s">
        <v>17</v>
      </c>
      <c r="E36" s="15" t="s">
        <v>16</v>
      </c>
      <c r="F36" s="17">
        <f>F35*30.2%</f>
        <v>8656.4558219999999</v>
      </c>
      <c r="G36"/>
      <c r="H36" s="37"/>
    </row>
    <row r="37" spans="1:8" x14ac:dyDescent="0.25">
      <c r="A37" s="49"/>
      <c r="B37" s="52"/>
      <c r="C37" s="52"/>
      <c r="D37" s="44" t="s">
        <v>46</v>
      </c>
      <c r="E37" s="44"/>
      <c r="F37" s="44"/>
      <c r="G37"/>
      <c r="H37" s="37"/>
    </row>
    <row r="38" spans="1:8" x14ac:dyDescent="0.25">
      <c r="A38" s="49"/>
      <c r="B38" s="52"/>
      <c r="C38" s="52"/>
      <c r="D38" s="27" t="s">
        <v>47</v>
      </c>
      <c r="E38" s="29" t="s">
        <v>16</v>
      </c>
      <c r="F38" s="30">
        <v>14.620578183293482</v>
      </c>
      <c r="G38"/>
      <c r="H38" s="37"/>
    </row>
    <row r="39" spans="1:8" x14ac:dyDescent="0.25">
      <c r="A39" s="49"/>
      <c r="B39" s="52"/>
      <c r="C39" s="52"/>
      <c r="D39" s="27" t="s">
        <v>69</v>
      </c>
      <c r="E39" s="29" t="s">
        <v>16</v>
      </c>
      <c r="F39" s="30">
        <v>131.98288337622691</v>
      </c>
      <c r="G39"/>
      <c r="H39" s="37"/>
    </row>
    <row r="40" spans="1:8" ht="13.5" customHeight="1" x14ac:dyDescent="0.25">
      <c r="A40" s="49"/>
      <c r="B40" s="52"/>
      <c r="C40" s="52"/>
      <c r="D40" s="27" t="s">
        <v>70</v>
      </c>
      <c r="E40" s="29" t="s">
        <v>16</v>
      </c>
      <c r="F40" s="30" t="s">
        <v>32</v>
      </c>
      <c r="G40"/>
      <c r="H40" s="37"/>
    </row>
    <row r="41" spans="1:8" ht="39" x14ac:dyDescent="0.25">
      <c r="A41" s="49"/>
      <c r="B41" s="52"/>
      <c r="C41" s="52"/>
      <c r="D41" s="27" t="s">
        <v>71</v>
      </c>
      <c r="E41" s="29" t="s">
        <v>16</v>
      </c>
      <c r="F41" s="30" t="s">
        <v>32</v>
      </c>
      <c r="G41"/>
      <c r="H41" s="37"/>
    </row>
    <row r="42" spans="1:8" x14ac:dyDescent="0.25">
      <c r="A42" s="49"/>
      <c r="B42" s="52"/>
      <c r="C42" s="52"/>
      <c r="D42" s="27" t="s">
        <v>51</v>
      </c>
      <c r="E42" s="29" t="s">
        <v>52</v>
      </c>
      <c r="F42" s="17">
        <v>16.228841783455763</v>
      </c>
      <c r="G42"/>
      <c r="H42" s="37"/>
    </row>
    <row r="43" spans="1:8" ht="26.25" x14ac:dyDescent="0.25">
      <c r="A43" s="49"/>
      <c r="B43" s="52"/>
      <c r="C43" s="52"/>
      <c r="D43" s="27" t="s">
        <v>53</v>
      </c>
      <c r="E43" s="12" t="s">
        <v>16</v>
      </c>
      <c r="F43" s="30" t="s">
        <v>32</v>
      </c>
      <c r="G43"/>
      <c r="H43" s="37"/>
    </row>
    <row r="44" spans="1:8" x14ac:dyDescent="0.25">
      <c r="A44" s="49"/>
      <c r="B44" s="52"/>
      <c r="C44" s="52"/>
      <c r="D44" s="24" t="s">
        <v>35</v>
      </c>
      <c r="E44" s="12" t="s">
        <v>16</v>
      </c>
      <c r="F44" s="30">
        <v>103.11016557985894</v>
      </c>
      <c r="G44"/>
      <c r="H44" s="37"/>
    </row>
    <row r="45" spans="1:8" x14ac:dyDescent="0.25">
      <c r="A45" s="50"/>
      <c r="B45" s="53"/>
      <c r="C45" s="53"/>
      <c r="D45" s="31" t="s">
        <v>54</v>
      </c>
      <c r="E45" s="12" t="s">
        <v>16</v>
      </c>
      <c r="F45" s="30">
        <v>2925.6946591024921</v>
      </c>
      <c r="G45"/>
      <c r="H45" s="37"/>
    </row>
    <row r="46" spans="1:8" ht="15" customHeight="1" x14ac:dyDescent="0.25">
      <c r="A46" s="54" t="s">
        <v>55</v>
      </c>
      <c r="B46" s="55" t="s">
        <v>56</v>
      </c>
      <c r="C46" s="55" t="s">
        <v>10</v>
      </c>
      <c r="D46" s="44" t="s">
        <v>11</v>
      </c>
      <c r="E46" s="44"/>
      <c r="F46" s="44"/>
    </row>
    <row r="47" spans="1:8" x14ac:dyDescent="0.25">
      <c r="A47" s="54"/>
      <c r="B47" s="55"/>
      <c r="C47" s="55"/>
      <c r="D47" s="44" t="s">
        <v>12</v>
      </c>
      <c r="E47" s="44"/>
      <c r="F47" s="44"/>
    </row>
    <row r="48" spans="1:8" ht="15.75" x14ac:dyDescent="0.25">
      <c r="A48" s="54"/>
      <c r="B48" s="55"/>
      <c r="C48" s="55"/>
      <c r="D48" s="11" t="s">
        <v>13</v>
      </c>
      <c r="E48" s="12" t="s">
        <v>14</v>
      </c>
      <c r="F48" s="13">
        <f>16.7</f>
        <v>16.7</v>
      </c>
      <c r="G48" s="38"/>
    </row>
    <row r="49" spans="1:9" x14ac:dyDescent="0.25">
      <c r="A49" s="54"/>
      <c r="B49" s="55"/>
      <c r="C49" s="55"/>
      <c r="D49" s="14" t="s">
        <v>15</v>
      </c>
      <c r="E49" s="15" t="s">
        <v>16</v>
      </c>
      <c r="F49" s="34">
        <v>60274.150999999991</v>
      </c>
      <c r="H49" s="37"/>
    </row>
    <row r="50" spans="1:9" x14ac:dyDescent="0.25">
      <c r="A50" s="54"/>
      <c r="B50" s="55"/>
      <c r="C50" s="55"/>
      <c r="D50" s="16" t="s">
        <v>17</v>
      </c>
      <c r="E50" s="15" t="s">
        <v>16</v>
      </c>
      <c r="F50" s="35">
        <f>F49*30.2%</f>
        <v>18202.793601999998</v>
      </c>
      <c r="H50" s="37"/>
    </row>
    <row r="51" spans="1:9" ht="15" customHeight="1" x14ac:dyDescent="0.25">
      <c r="A51" s="54"/>
      <c r="B51" s="55"/>
      <c r="C51" s="55"/>
      <c r="D51" s="44" t="s">
        <v>18</v>
      </c>
      <c r="E51" s="44"/>
      <c r="F51" s="44"/>
      <c r="H51" s="37"/>
    </row>
    <row r="52" spans="1:9" ht="15.75" x14ac:dyDescent="0.25">
      <c r="A52" s="54"/>
      <c r="B52" s="55"/>
      <c r="C52" s="55"/>
      <c r="D52" s="44" t="s">
        <v>19</v>
      </c>
      <c r="E52" s="44"/>
      <c r="F52" s="44"/>
      <c r="G52" s="41"/>
      <c r="H52" s="37"/>
      <c r="I52" s="6"/>
    </row>
    <row r="53" spans="1:9" x14ac:dyDescent="0.25">
      <c r="A53" s="54"/>
      <c r="B53" s="55"/>
      <c r="C53" s="55"/>
      <c r="D53" s="18" t="s">
        <v>20</v>
      </c>
      <c r="E53" s="19" t="s">
        <v>21</v>
      </c>
      <c r="F53" s="20">
        <v>4876.6350000000002</v>
      </c>
      <c r="H53" s="37"/>
    </row>
    <row r="54" spans="1:9" x14ac:dyDescent="0.25">
      <c r="A54" s="54"/>
      <c r="B54" s="55"/>
      <c r="C54" s="55"/>
      <c r="D54" s="18" t="s">
        <v>22</v>
      </c>
      <c r="E54" s="19" t="s">
        <v>23</v>
      </c>
      <c r="F54" s="20">
        <v>8127.7250000000022</v>
      </c>
      <c r="H54" s="37"/>
    </row>
    <row r="55" spans="1:9" ht="15.75" x14ac:dyDescent="0.25">
      <c r="A55" s="54"/>
      <c r="B55" s="55"/>
      <c r="C55" s="55"/>
      <c r="D55" s="18" t="s">
        <v>24</v>
      </c>
      <c r="E55" s="19" t="s">
        <v>25</v>
      </c>
      <c r="F55" s="20">
        <v>3088.5354999999995</v>
      </c>
      <c r="H55" s="37"/>
    </row>
    <row r="56" spans="1:9" ht="15.75" x14ac:dyDescent="0.25">
      <c r="A56" s="54"/>
      <c r="B56" s="55"/>
      <c r="C56" s="55"/>
      <c r="D56" s="18" t="s">
        <v>60</v>
      </c>
      <c r="E56" s="19" t="s">
        <v>61</v>
      </c>
      <c r="F56" s="20">
        <v>162.55450000000005</v>
      </c>
      <c r="H56" s="37"/>
    </row>
    <row r="57" spans="1:9" ht="22.5" customHeight="1" x14ac:dyDescent="0.25">
      <c r="A57" s="54"/>
      <c r="B57" s="55"/>
      <c r="C57" s="55"/>
      <c r="D57" s="44" t="s">
        <v>26</v>
      </c>
      <c r="E57" s="44"/>
      <c r="F57" s="44"/>
      <c r="H57" s="38"/>
    </row>
    <row r="58" spans="1:9" x14ac:dyDescent="0.25">
      <c r="A58" s="54"/>
      <c r="B58" s="55"/>
      <c r="C58" s="55"/>
      <c r="D58" s="33" t="s">
        <v>63</v>
      </c>
      <c r="E58" s="22" t="s">
        <v>28</v>
      </c>
      <c r="F58" s="23">
        <v>127.63679644988483</v>
      </c>
      <c r="G58"/>
      <c r="H58" s="37"/>
    </row>
    <row r="59" spans="1:9" x14ac:dyDescent="0.25">
      <c r="A59" s="54"/>
      <c r="B59" s="55"/>
      <c r="C59" s="55"/>
      <c r="D59" s="33" t="s">
        <v>64</v>
      </c>
      <c r="E59" s="22" t="s">
        <v>28</v>
      </c>
      <c r="F59" s="23">
        <v>65.158373427507897</v>
      </c>
      <c r="G59"/>
      <c r="H59" s="37"/>
    </row>
    <row r="60" spans="1:9" x14ac:dyDescent="0.25">
      <c r="A60" s="54"/>
      <c r="B60" s="55"/>
      <c r="C60" s="55"/>
      <c r="D60" s="24" t="s">
        <v>68</v>
      </c>
      <c r="E60" s="22" t="s">
        <v>28</v>
      </c>
      <c r="F60" s="8">
        <v>9391.1693457911188</v>
      </c>
      <c r="G60"/>
      <c r="H60" s="37"/>
    </row>
    <row r="61" spans="1:9" x14ac:dyDescent="0.25">
      <c r="A61" s="54"/>
      <c r="B61" s="55"/>
      <c r="C61" s="55"/>
      <c r="D61" s="24" t="s">
        <v>33</v>
      </c>
      <c r="E61" s="22" t="s">
        <v>28</v>
      </c>
      <c r="F61" s="13">
        <v>232.46989904421517</v>
      </c>
      <c r="G61"/>
      <c r="H61" s="37"/>
    </row>
    <row r="62" spans="1:9" ht="39" x14ac:dyDescent="0.25">
      <c r="A62" s="54"/>
      <c r="B62" s="55"/>
      <c r="C62" s="55"/>
      <c r="D62" s="25" t="s">
        <v>65</v>
      </c>
      <c r="E62" s="22" t="s">
        <v>28</v>
      </c>
      <c r="F62" s="13">
        <v>160.32406830635529</v>
      </c>
      <c r="G62"/>
      <c r="H62" s="37"/>
    </row>
    <row r="63" spans="1:9" x14ac:dyDescent="0.25">
      <c r="A63" s="54"/>
      <c r="B63" s="55"/>
      <c r="C63" s="55"/>
      <c r="D63" s="24" t="s">
        <v>35</v>
      </c>
      <c r="E63" s="22" t="s">
        <v>28</v>
      </c>
      <c r="F63" s="13">
        <v>770.59736710771631</v>
      </c>
      <c r="G63"/>
      <c r="H63" s="37"/>
    </row>
    <row r="64" spans="1:9" x14ac:dyDescent="0.25">
      <c r="A64" s="54"/>
      <c r="B64" s="55"/>
      <c r="C64" s="55"/>
      <c r="D64" s="24" t="s">
        <v>66</v>
      </c>
      <c r="E64" s="22" t="s">
        <v>28</v>
      </c>
      <c r="F64" s="13">
        <v>0</v>
      </c>
      <c r="G64"/>
      <c r="H64" s="37"/>
    </row>
    <row r="65" spans="1:13" ht="26.25" x14ac:dyDescent="0.25">
      <c r="A65" s="54"/>
      <c r="B65" s="55"/>
      <c r="C65" s="55"/>
      <c r="D65" s="25" t="s">
        <v>67</v>
      </c>
      <c r="E65" s="22" t="s">
        <v>28</v>
      </c>
      <c r="F65" s="13">
        <v>40.081017076588822</v>
      </c>
      <c r="G65"/>
      <c r="H65" s="37"/>
    </row>
    <row r="66" spans="1:13" ht="27.75" customHeight="1" x14ac:dyDescent="0.25">
      <c r="A66" s="54"/>
      <c r="B66" s="55"/>
      <c r="C66" s="55"/>
      <c r="D66" s="44" t="s">
        <v>38</v>
      </c>
      <c r="E66" s="44"/>
      <c r="F66" s="44"/>
      <c r="G66"/>
      <c r="H66" s="37"/>
    </row>
    <row r="67" spans="1:13" x14ac:dyDescent="0.25">
      <c r="A67" s="54"/>
      <c r="B67" s="55"/>
      <c r="C67" s="55"/>
      <c r="D67" s="24" t="s">
        <v>39</v>
      </c>
      <c r="E67" s="26" t="s">
        <v>40</v>
      </c>
      <c r="F67" s="8">
        <v>3</v>
      </c>
      <c r="G67"/>
      <c r="H67" s="37"/>
    </row>
    <row r="68" spans="1:13" x14ac:dyDescent="0.25">
      <c r="A68" s="54"/>
      <c r="B68" s="55"/>
      <c r="C68" s="55"/>
      <c r="D68" s="44" t="s">
        <v>41</v>
      </c>
      <c r="E68" s="44"/>
      <c r="F68" s="44"/>
      <c r="G68"/>
      <c r="H68" s="37"/>
      <c r="M68" t="s">
        <v>62</v>
      </c>
    </row>
    <row r="69" spans="1:13" x14ac:dyDescent="0.25">
      <c r="A69" s="54"/>
      <c r="B69" s="55"/>
      <c r="C69" s="55"/>
      <c r="D69" s="27" t="s">
        <v>42</v>
      </c>
      <c r="E69" s="28" t="s">
        <v>43</v>
      </c>
      <c r="F69" s="8">
        <v>2</v>
      </c>
      <c r="G69"/>
      <c r="H69" s="37"/>
    </row>
    <row r="70" spans="1:13" ht="23.25" customHeight="1" x14ac:dyDescent="0.25">
      <c r="A70" s="54"/>
      <c r="B70" s="55"/>
      <c r="C70" s="55"/>
      <c r="D70" s="44" t="s">
        <v>44</v>
      </c>
      <c r="E70" s="44"/>
      <c r="F70" s="44"/>
      <c r="G70"/>
      <c r="H70" s="37"/>
    </row>
    <row r="71" spans="1:13" ht="26.25" x14ac:dyDescent="0.25">
      <c r="A71" s="54"/>
      <c r="B71" s="55"/>
      <c r="C71" s="55"/>
      <c r="D71" s="11" t="s">
        <v>45</v>
      </c>
      <c r="E71" s="22" t="s">
        <v>14</v>
      </c>
      <c r="F71" s="8">
        <v>10.75</v>
      </c>
      <c r="G71"/>
      <c r="H71" s="37"/>
    </row>
    <row r="72" spans="1:13" x14ac:dyDescent="0.25">
      <c r="A72" s="54"/>
      <c r="B72" s="55"/>
      <c r="C72" s="55"/>
      <c r="D72" s="14" t="s">
        <v>15</v>
      </c>
      <c r="E72" s="15" t="s">
        <v>16</v>
      </c>
      <c r="F72" s="17">
        <v>25831.779000000002</v>
      </c>
      <c r="G72"/>
      <c r="H72" s="37"/>
    </row>
    <row r="73" spans="1:13" x14ac:dyDescent="0.25">
      <c r="A73" s="54"/>
      <c r="B73" s="55"/>
      <c r="C73" s="55"/>
      <c r="D73" s="16" t="s">
        <v>17</v>
      </c>
      <c r="E73" s="15" t="s">
        <v>16</v>
      </c>
      <c r="F73" s="17">
        <f>F72*30.2%</f>
        <v>7801.1972580000001</v>
      </c>
      <c r="G73"/>
      <c r="H73" s="37"/>
    </row>
    <row r="74" spans="1:13" x14ac:dyDescent="0.25">
      <c r="A74" s="54"/>
      <c r="B74" s="55"/>
      <c r="C74" s="55"/>
      <c r="D74" s="44" t="s">
        <v>46</v>
      </c>
      <c r="E74" s="44"/>
      <c r="F74" s="44"/>
      <c r="G74"/>
      <c r="H74" s="37"/>
    </row>
    <row r="75" spans="1:13" x14ac:dyDescent="0.25">
      <c r="A75" s="54"/>
      <c r="B75" s="55"/>
      <c r="C75" s="55"/>
      <c r="D75" s="27" t="s">
        <v>47</v>
      </c>
      <c r="E75" s="29" t="s">
        <v>16</v>
      </c>
      <c r="F75" s="30">
        <v>33.400847563824023</v>
      </c>
      <c r="G75"/>
      <c r="H75" s="37"/>
    </row>
    <row r="76" spans="1:13" x14ac:dyDescent="0.25">
      <c r="A76" s="54"/>
      <c r="B76" s="55"/>
      <c r="C76" s="55"/>
      <c r="D76" s="27" t="s">
        <v>48</v>
      </c>
      <c r="E76" s="29" t="s">
        <v>16</v>
      </c>
      <c r="F76" s="30">
        <v>72.363871470756521</v>
      </c>
      <c r="G76"/>
      <c r="H76" s="37"/>
    </row>
    <row r="77" spans="1:13" ht="26.25" x14ac:dyDescent="0.25">
      <c r="A77" s="54"/>
      <c r="B77" s="55"/>
      <c r="C77" s="55"/>
      <c r="D77" s="27" t="s">
        <v>49</v>
      </c>
      <c r="E77" s="29" t="s">
        <v>16</v>
      </c>
      <c r="F77" s="30" t="s">
        <v>32</v>
      </c>
      <c r="G77"/>
      <c r="H77" s="37"/>
    </row>
    <row r="78" spans="1:13" ht="39" x14ac:dyDescent="0.25">
      <c r="A78" s="54"/>
      <c r="B78" s="55"/>
      <c r="C78" s="55"/>
      <c r="D78" s="27" t="s">
        <v>50</v>
      </c>
      <c r="E78" s="29" t="s">
        <v>16</v>
      </c>
      <c r="F78" s="30" t="s">
        <v>32</v>
      </c>
      <c r="G78"/>
      <c r="H78" s="37"/>
    </row>
    <row r="79" spans="1:13" x14ac:dyDescent="0.25">
      <c r="A79" s="54"/>
      <c r="B79" s="55"/>
      <c r="C79" s="55"/>
      <c r="D79" s="27" t="s">
        <v>51</v>
      </c>
      <c r="E79" s="29" t="s">
        <v>52</v>
      </c>
      <c r="F79" s="17">
        <v>37.074940795844661</v>
      </c>
      <c r="G79"/>
      <c r="H79" s="37"/>
    </row>
    <row r="80" spans="1:13" ht="26.25" x14ac:dyDescent="0.25">
      <c r="A80" s="54"/>
      <c r="B80" s="55"/>
      <c r="C80" s="55"/>
      <c r="D80" s="27" t="s">
        <v>53</v>
      </c>
      <c r="E80" s="12" t="s">
        <v>16</v>
      </c>
      <c r="F80" s="30" t="s">
        <v>32</v>
      </c>
      <c r="G80"/>
      <c r="H80" s="37"/>
    </row>
    <row r="81" spans="1:8" x14ac:dyDescent="0.25">
      <c r="A81" s="54"/>
      <c r="B81" s="55"/>
      <c r="C81" s="55"/>
      <c r="D81" s="24" t="s">
        <v>35</v>
      </c>
      <c r="E81" s="12" t="s">
        <v>16</v>
      </c>
      <c r="F81" s="30">
        <v>56.533472966186999</v>
      </c>
      <c r="G81"/>
      <c r="H81" s="37"/>
    </row>
    <row r="82" spans="1:8" x14ac:dyDescent="0.25">
      <c r="A82" s="54"/>
      <c r="B82" s="55"/>
      <c r="C82" s="55"/>
      <c r="D82" s="27" t="s">
        <v>54</v>
      </c>
      <c r="E82" s="12" t="s">
        <v>16</v>
      </c>
      <c r="F82" s="30"/>
      <c r="G82"/>
    </row>
    <row r="83" spans="1:8" x14ac:dyDescent="0.25">
      <c r="A83" s="48" t="s">
        <v>72</v>
      </c>
      <c r="B83" s="55" t="s">
        <v>57</v>
      </c>
      <c r="C83" s="55" t="s">
        <v>10</v>
      </c>
      <c r="D83" s="44" t="s">
        <v>11</v>
      </c>
      <c r="E83" s="44"/>
      <c r="F83" s="44"/>
    </row>
    <row r="84" spans="1:8" x14ac:dyDescent="0.25">
      <c r="A84" s="49"/>
      <c r="B84" s="55"/>
      <c r="C84" s="55"/>
      <c r="D84" s="44" t="s">
        <v>12</v>
      </c>
      <c r="E84" s="44"/>
      <c r="F84" s="44"/>
    </row>
    <row r="85" spans="1:8" x14ac:dyDescent="0.25">
      <c r="A85" s="49"/>
      <c r="B85" s="55"/>
      <c r="C85" s="55"/>
      <c r="D85" s="11" t="s">
        <v>13</v>
      </c>
      <c r="E85" s="12" t="s">
        <v>14</v>
      </c>
      <c r="F85" s="13"/>
    </row>
    <row r="86" spans="1:8" x14ac:dyDescent="0.25">
      <c r="A86" s="49"/>
      <c r="B86" s="55"/>
      <c r="C86" s="55"/>
      <c r="D86" s="14" t="s">
        <v>15</v>
      </c>
      <c r="E86" s="15" t="s">
        <v>16</v>
      </c>
      <c r="F86" s="42">
        <v>27748.11</v>
      </c>
    </row>
    <row r="87" spans="1:8" x14ac:dyDescent="0.25">
      <c r="A87" s="49"/>
      <c r="B87" s="55"/>
      <c r="C87" s="55"/>
      <c r="D87" s="16" t="s">
        <v>17</v>
      </c>
      <c r="E87" s="15" t="s">
        <v>16</v>
      </c>
      <c r="F87" s="43">
        <f>F86*30.2%</f>
        <v>8379.92922</v>
      </c>
    </row>
    <row r="88" spans="1:8" x14ac:dyDescent="0.25">
      <c r="A88" s="49"/>
      <c r="B88" s="55"/>
      <c r="C88" s="55"/>
      <c r="D88" s="44" t="s">
        <v>18</v>
      </c>
      <c r="E88" s="44"/>
      <c r="F88" s="44"/>
    </row>
    <row r="89" spans="1:8" x14ac:dyDescent="0.25">
      <c r="A89" s="49"/>
      <c r="B89" s="55"/>
      <c r="C89" s="55"/>
      <c r="D89" s="44" t="s">
        <v>19</v>
      </c>
      <c r="E89" s="44"/>
      <c r="F89" s="44"/>
    </row>
    <row r="90" spans="1:8" x14ac:dyDescent="0.25">
      <c r="A90" s="49"/>
      <c r="B90" s="55"/>
      <c r="C90" s="55"/>
      <c r="D90" s="18" t="s">
        <v>20</v>
      </c>
      <c r="E90" s="19" t="s">
        <v>21</v>
      </c>
      <c r="F90" s="20"/>
    </row>
    <row r="91" spans="1:8" x14ac:dyDescent="0.25">
      <c r="A91" s="49"/>
      <c r="B91" s="55"/>
      <c r="C91" s="55"/>
      <c r="D91" s="18" t="s">
        <v>22</v>
      </c>
      <c r="E91" s="19" t="s">
        <v>23</v>
      </c>
      <c r="F91" s="20"/>
    </row>
    <row r="92" spans="1:8" ht="15.75" x14ac:dyDescent="0.25">
      <c r="A92" s="49"/>
      <c r="B92" s="55"/>
      <c r="C92" s="55"/>
      <c r="D92" s="18" t="s">
        <v>24</v>
      </c>
      <c r="E92" s="19" t="s">
        <v>25</v>
      </c>
      <c r="F92" s="20"/>
    </row>
    <row r="93" spans="1:8" ht="15.75" x14ac:dyDescent="0.25">
      <c r="A93" s="49"/>
      <c r="B93" s="55"/>
      <c r="C93" s="55"/>
      <c r="D93" s="18" t="s">
        <v>60</v>
      </c>
      <c r="E93" s="19" t="s">
        <v>61</v>
      </c>
      <c r="F93" s="20"/>
    </row>
    <row r="94" spans="1:8" x14ac:dyDescent="0.25">
      <c r="A94" s="49"/>
      <c r="B94" s="55"/>
      <c r="C94" s="55"/>
      <c r="D94" s="44" t="s">
        <v>26</v>
      </c>
      <c r="E94" s="44"/>
      <c r="F94" s="44"/>
    </row>
    <row r="95" spans="1:8" x14ac:dyDescent="0.25">
      <c r="A95" s="49"/>
      <c r="B95" s="55"/>
      <c r="C95" s="55"/>
      <c r="D95" s="39" t="s">
        <v>27</v>
      </c>
      <c r="E95" s="22" t="s">
        <v>28</v>
      </c>
      <c r="F95" s="23"/>
    </row>
    <row r="96" spans="1:8" x14ac:dyDescent="0.25">
      <c r="A96" s="49"/>
      <c r="B96" s="55"/>
      <c r="C96" s="55"/>
      <c r="D96" s="39" t="s">
        <v>29</v>
      </c>
      <c r="E96" s="22" t="s">
        <v>28</v>
      </c>
      <c r="F96" s="23"/>
    </row>
    <row r="97" spans="1:6" x14ac:dyDescent="0.25">
      <c r="A97" s="49"/>
      <c r="B97" s="55"/>
      <c r="C97" s="55"/>
      <c r="D97" s="24" t="s">
        <v>30</v>
      </c>
      <c r="E97" s="7" t="s">
        <v>31</v>
      </c>
      <c r="F97" s="8"/>
    </row>
    <row r="98" spans="1:6" x14ac:dyDescent="0.25">
      <c r="A98" s="49"/>
      <c r="B98" s="55"/>
      <c r="C98" s="55"/>
      <c r="D98" s="24" t="s">
        <v>33</v>
      </c>
      <c r="E98" s="22" t="s">
        <v>28</v>
      </c>
      <c r="F98" s="13"/>
    </row>
    <row r="99" spans="1:6" ht="39" x14ac:dyDescent="0.25">
      <c r="A99" s="49"/>
      <c r="B99" s="55"/>
      <c r="C99" s="55"/>
      <c r="D99" s="25" t="s">
        <v>34</v>
      </c>
      <c r="E99" s="22" t="s">
        <v>28</v>
      </c>
      <c r="F99" s="13"/>
    </row>
    <row r="100" spans="1:6" x14ac:dyDescent="0.25">
      <c r="A100" s="49"/>
      <c r="B100" s="55"/>
      <c r="C100" s="55"/>
      <c r="D100" s="24" t="s">
        <v>35</v>
      </c>
      <c r="E100" s="22" t="s">
        <v>28</v>
      </c>
      <c r="F100" s="13"/>
    </row>
    <row r="101" spans="1:6" x14ac:dyDescent="0.25">
      <c r="A101" s="49"/>
      <c r="B101" s="55"/>
      <c r="C101" s="55"/>
      <c r="D101" s="24" t="s">
        <v>36</v>
      </c>
      <c r="E101" s="22" t="s">
        <v>28</v>
      </c>
      <c r="F101" s="13"/>
    </row>
    <row r="102" spans="1:6" ht="26.25" x14ac:dyDescent="0.25">
      <c r="A102" s="49"/>
      <c r="B102" s="55"/>
      <c r="C102" s="55"/>
      <c r="D102" s="25" t="s">
        <v>37</v>
      </c>
      <c r="E102" s="22" t="s">
        <v>28</v>
      </c>
      <c r="F102" s="13"/>
    </row>
    <row r="103" spans="1:6" x14ac:dyDescent="0.25">
      <c r="A103" s="49"/>
      <c r="B103" s="55"/>
      <c r="C103" s="55"/>
      <c r="D103" s="44" t="s">
        <v>38</v>
      </c>
      <c r="E103" s="44"/>
      <c r="F103" s="44"/>
    </row>
    <row r="104" spans="1:6" x14ac:dyDescent="0.25">
      <c r="A104" s="49"/>
      <c r="B104" s="55"/>
      <c r="C104" s="55"/>
      <c r="D104" s="24" t="s">
        <v>39</v>
      </c>
      <c r="E104" s="26" t="s">
        <v>40</v>
      </c>
      <c r="F104" s="8"/>
    </row>
    <row r="105" spans="1:6" x14ac:dyDescent="0.25">
      <c r="A105" s="49"/>
      <c r="B105" s="55"/>
      <c r="C105" s="55"/>
      <c r="D105" s="44" t="s">
        <v>41</v>
      </c>
      <c r="E105" s="44"/>
      <c r="F105" s="44"/>
    </row>
    <row r="106" spans="1:6" x14ac:dyDescent="0.25">
      <c r="A106" s="49"/>
      <c r="B106" s="55"/>
      <c r="C106" s="55"/>
      <c r="D106" s="27" t="s">
        <v>42</v>
      </c>
      <c r="E106" s="40" t="s">
        <v>43</v>
      </c>
      <c r="F106" s="8"/>
    </row>
    <row r="107" spans="1:6" x14ac:dyDescent="0.25">
      <c r="A107" s="49"/>
      <c r="B107" s="55"/>
      <c r="C107" s="55"/>
      <c r="D107" s="44" t="s">
        <v>44</v>
      </c>
      <c r="E107" s="44"/>
      <c r="F107" s="44"/>
    </row>
    <row r="108" spans="1:6" ht="26.25" x14ac:dyDescent="0.25">
      <c r="A108" s="49"/>
      <c r="B108" s="55"/>
      <c r="C108" s="55"/>
      <c r="D108" s="11" t="s">
        <v>45</v>
      </c>
      <c r="E108" s="22" t="s">
        <v>14</v>
      </c>
      <c r="F108" s="8"/>
    </row>
    <row r="109" spans="1:6" x14ac:dyDescent="0.25">
      <c r="A109" s="49"/>
      <c r="B109" s="55"/>
      <c r="C109" s="55"/>
      <c r="D109" s="14" t="s">
        <v>15</v>
      </c>
      <c r="E109" s="15" t="s">
        <v>16</v>
      </c>
      <c r="F109" s="17"/>
    </row>
    <row r="110" spans="1:6" x14ac:dyDescent="0.25">
      <c r="A110" s="49"/>
      <c r="B110" s="55"/>
      <c r="C110" s="55"/>
      <c r="D110" s="16" t="s">
        <v>17</v>
      </c>
      <c r="E110" s="15" t="s">
        <v>16</v>
      </c>
      <c r="F110" s="17"/>
    </row>
    <row r="111" spans="1:6" x14ac:dyDescent="0.25">
      <c r="A111" s="49"/>
      <c r="B111" s="55"/>
      <c r="C111" s="55"/>
      <c r="D111" s="44" t="s">
        <v>46</v>
      </c>
      <c r="E111" s="44"/>
      <c r="F111" s="44"/>
    </row>
    <row r="112" spans="1:6" x14ac:dyDescent="0.25">
      <c r="A112" s="49"/>
      <c r="B112" s="55"/>
      <c r="C112" s="55"/>
      <c r="D112" s="27" t="s">
        <v>47</v>
      </c>
      <c r="E112" s="29" t="s">
        <v>16</v>
      </c>
      <c r="F112" s="30"/>
    </row>
    <row r="113" spans="1:6" x14ac:dyDescent="0.25">
      <c r="A113" s="49"/>
      <c r="B113" s="55"/>
      <c r="C113" s="55"/>
      <c r="D113" s="27" t="s">
        <v>48</v>
      </c>
      <c r="E113" s="29" t="s">
        <v>16</v>
      </c>
      <c r="F113" s="30"/>
    </row>
    <row r="114" spans="1:6" ht="26.25" x14ac:dyDescent="0.25">
      <c r="A114" s="49"/>
      <c r="B114" s="55"/>
      <c r="C114" s="55"/>
      <c r="D114" s="27" t="s">
        <v>49</v>
      </c>
      <c r="E114" s="29" t="s">
        <v>16</v>
      </c>
      <c r="F114" s="30"/>
    </row>
    <row r="115" spans="1:6" ht="39" x14ac:dyDescent="0.25">
      <c r="A115" s="49"/>
      <c r="B115" s="55"/>
      <c r="C115" s="55"/>
      <c r="D115" s="27" t="s">
        <v>50</v>
      </c>
      <c r="E115" s="29" t="s">
        <v>16</v>
      </c>
      <c r="F115" s="30"/>
    </row>
    <row r="116" spans="1:6" x14ac:dyDescent="0.25">
      <c r="A116" s="49"/>
      <c r="B116" s="55"/>
      <c r="C116" s="55"/>
      <c r="D116" s="27" t="s">
        <v>51</v>
      </c>
      <c r="E116" s="29" t="s">
        <v>52</v>
      </c>
      <c r="F116" s="17"/>
    </row>
    <row r="117" spans="1:6" ht="26.25" x14ac:dyDescent="0.25">
      <c r="A117" s="49"/>
      <c r="B117" s="55"/>
      <c r="C117" s="55"/>
      <c r="D117" s="27" t="s">
        <v>53</v>
      </c>
      <c r="E117" s="12" t="s">
        <v>16</v>
      </c>
      <c r="F117" s="30"/>
    </row>
    <row r="118" spans="1:6" x14ac:dyDescent="0.25">
      <c r="A118" s="49"/>
      <c r="B118" s="55"/>
      <c r="C118" s="55"/>
      <c r="D118" s="24" t="s">
        <v>35</v>
      </c>
      <c r="E118" s="12" t="s">
        <v>16</v>
      </c>
      <c r="F118" s="30"/>
    </row>
    <row r="119" spans="1:6" x14ac:dyDescent="0.25">
      <c r="A119" s="50"/>
      <c r="B119" s="55"/>
      <c r="C119" s="55"/>
      <c r="D119" s="27" t="s">
        <v>54</v>
      </c>
      <c r="E119" s="12" t="s">
        <v>16</v>
      </c>
      <c r="F119" s="30"/>
    </row>
  </sheetData>
  <mergeCells count="40">
    <mergeCell ref="A83:A119"/>
    <mergeCell ref="B83:B119"/>
    <mergeCell ref="C83:C119"/>
    <mergeCell ref="D83:F83"/>
    <mergeCell ref="D84:F84"/>
    <mergeCell ref="D88:F88"/>
    <mergeCell ref="D89:F89"/>
    <mergeCell ref="D94:F94"/>
    <mergeCell ref="D103:F103"/>
    <mergeCell ref="D105:F105"/>
    <mergeCell ref="D107:F107"/>
    <mergeCell ref="D111:F111"/>
    <mergeCell ref="D52:F52"/>
    <mergeCell ref="A46:A82"/>
    <mergeCell ref="B46:B82"/>
    <mergeCell ref="C46:C82"/>
    <mergeCell ref="D46:F46"/>
    <mergeCell ref="D47:F47"/>
    <mergeCell ref="D51:F51"/>
    <mergeCell ref="D74:F74"/>
    <mergeCell ref="D57:F57"/>
    <mergeCell ref="D66:F66"/>
    <mergeCell ref="D68:F68"/>
    <mergeCell ref="D70:F70"/>
    <mergeCell ref="D37:F37"/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15:F15"/>
    <mergeCell ref="D20:F20"/>
    <mergeCell ref="D29:F29"/>
    <mergeCell ref="D31:F31"/>
    <mergeCell ref="D33:F33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Краснополянский дс </vt:lpstr>
      <vt:lpstr>'Краснополянский дс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2020-03-19T04:17:49Z</cp:lastPrinted>
  <dcterms:created xsi:type="dcterms:W3CDTF">2020-03-19T02:35:29Z</dcterms:created>
  <dcterms:modified xsi:type="dcterms:W3CDTF">2026-02-26T17:28:26Z</dcterms:modified>
</cp:coreProperties>
</file>